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ropbox\! GABI db !\!!!GABI\!!! Gabi\MAS Písecko2024\Památky\Misovice kostel Pohori\!!!ZR!!!\ZD_dokumentace\Prilohy_ZR\"/>
    </mc:Choice>
  </mc:AlternateContent>
  <xr:revisionPtr revIDLastSave="0" documentId="13_ncr:1_{E687AB2D-8A6F-4569-86D5-834E9C5840BA}" xr6:coauthVersionLast="47" xr6:coauthVersionMax="47" xr10:uidLastSave="{00000000-0000-0000-0000-000000000000}"/>
  <bookViews>
    <workbookView xWindow="28680" yWindow="-120" windowWidth="29040" windowHeight="15720" xr2:uid="{2C1CE4AA-4131-44CA-BE71-C546564D656B}"/>
  </bookViews>
  <sheets>
    <sheet name="Varha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28" i="1" l="1"/>
  <c r="F29" i="1" s="1"/>
  <c r="F30" i="1" s="1"/>
</calcChain>
</file>

<file path=xl/sharedStrings.xml><?xml version="1.0" encoding="utf-8"?>
<sst xmlns="http://schemas.openxmlformats.org/spreadsheetml/2006/main" count="53" uniqueCount="36">
  <si>
    <t>poř.č.</t>
  </si>
  <si>
    <t>název</t>
  </si>
  <si>
    <t>jednotka</t>
  </si>
  <si>
    <t>demontáž a transport nástroje</t>
  </si>
  <si>
    <t>kpl</t>
  </si>
  <si>
    <t>restaurování v. skříně - truhlářská podstata, včetně rekonstrukce skříně manuálu</t>
  </si>
  <si>
    <t>restaurování polychromie skříně</t>
  </si>
  <si>
    <t>restaurování řezeb a zlacení řezeb</t>
  </si>
  <si>
    <t>restaurování vzdušnice manuálu, včetně píšťalnic, stoliček a stojánků</t>
  </si>
  <si>
    <t>restaurování pedálových vzdušnic, včetně píšťalnic, stoliček a stojánků</t>
  </si>
  <si>
    <t>restaurování hracího stolu</t>
  </si>
  <si>
    <t>restaurování traktury pedálu - tónová hra</t>
  </si>
  <si>
    <t>restaurování rejstříkové traktury</t>
  </si>
  <si>
    <t>výroba plovákového měchu</t>
  </si>
  <si>
    <t>dodání nového tichoběžného ventilátoru</t>
  </si>
  <si>
    <t>výroba tlumící bedny, regulátoru a vzduchovodů</t>
  </si>
  <si>
    <t>restaurování SnPb a Zn píšťalového fondu</t>
  </si>
  <si>
    <t>restaurování Lg píšťalového fondu manuálu</t>
  </si>
  <si>
    <t>restaurování Lg píšťalového fondu pedálu</t>
  </si>
  <si>
    <t>montáž a regulace varhan</t>
  </si>
  <si>
    <t>intonace a ladění</t>
  </si>
  <si>
    <t>dokumentace arestaurátorská zpráva</t>
  </si>
  <si>
    <t>počet měrných jednotek</t>
  </si>
  <si>
    <t>Soupis restaurátorských prací</t>
  </si>
  <si>
    <t>jednotková cena v Kč</t>
  </si>
  <si>
    <t>celková cena v Kč</t>
  </si>
  <si>
    <t>DPH 21 %</t>
  </si>
  <si>
    <t>Celková cena v Kč včetně DPH</t>
  </si>
  <si>
    <t>Celková cena v Kč bez DPH</t>
  </si>
  <si>
    <t>zpracovatel:</t>
  </si>
  <si>
    <t>Vyplnit pouze růžové pole</t>
  </si>
  <si>
    <r>
      <t xml:space="preserve">název zakázky: </t>
    </r>
    <r>
      <rPr>
        <sz val="12"/>
        <color theme="1"/>
        <rFont val="Times New Roman"/>
        <family val="1"/>
        <charset val="238"/>
      </rPr>
      <t>Restaurování oltářů kostela sv. Petra a Pavla v Pohoří, okr. Písek - IV. část</t>
    </r>
  </si>
  <si>
    <r>
      <t xml:space="preserve">památka: </t>
    </r>
    <r>
      <rPr>
        <sz val="12"/>
        <color theme="1"/>
        <rFont val="Times New Roman"/>
        <family val="1"/>
        <charset val="238"/>
      </rPr>
      <t>varhany</t>
    </r>
  </si>
  <si>
    <r>
      <t xml:space="preserve">investor: </t>
    </r>
    <r>
      <rPr>
        <sz val="12"/>
        <color theme="1"/>
        <rFont val="Times New Roman"/>
        <family val="1"/>
        <charset val="238"/>
      </rPr>
      <t>Obec Pohoří u Mirovic</t>
    </r>
  </si>
  <si>
    <t>Datum: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</si>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</sst>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Aptos Narrow"/>
      <family val="2"/>
      <charset val="238"/>
      <scheme val="minor"/>
    </font>
    <font>
      <sz val="11"/>
      <color theme="1"/>
      <name val="Times New Roman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4" fontId="4" fillId="0" borderId="9" xfId="0" applyNumberFormat="1" applyFont="1" applyBorder="1" applyAlignment="1">
      <alignment horizont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/>
    <xf numFmtId="0" fontId="6" fillId="0" borderId="0" xfId="0" applyFont="1" applyAlignment="1"/>
    <xf numFmtId="0" fontId="6" fillId="0" borderId="0" xfId="0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4" fontId="4" fillId="2" borderId="9" xfId="0" applyNumberFormat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5" fillId="0" borderId="0" xfId="0" applyFont="1"/>
  </cellXfs>
  <cellStyles count="2">
    <cellStyle name="Normální" xfId="0" builtinId="0"/>
    <cellStyle name="Normální 4" xfId="1" xr:uid="{D7CF18F2-BB50-429E-A509-1F8D6461302B}"/>
  </cellStyles>
  <dxfs count="0"/>
  <tableStyles count="0" defaultTableStyle="TableStyleMedium2" defaultPivotStyle="PivotStyleLight16"/>
  <colors>
    <mruColors>
      <color rgb="FFFF99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48BB5-A22B-47B4-A943-8A784A503042}">
  <dimension ref="A1:F36"/>
  <sheetViews>
    <sheetView tabSelected="1" workbookViewId="0"/>
  </sheetViews>
  <sheetFormatPr defaultRowHeight="15" x14ac:dyDescent="0.25"/>
  <cols>
    <col min="1" max="1" width="7.7109375" customWidth="1"/>
    <col min="2" max="2" width="73.140625" customWidth="1"/>
    <col min="3" max="4" width="10.7109375" customWidth="1"/>
    <col min="5" max="5" width="12.5703125" customWidth="1"/>
    <col min="6" max="6" width="20.7109375" customWidth="1"/>
  </cols>
  <sheetData>
    <row r="1" spans="1:6" ht="15" customHeight="1" x14ac:dyDescent="0.25">
      <c r="A1" s="1"/>
      <c r="B1" s="2"/>
      <c r="C1" s="2"/>
      <c r="D1" s="2"/>
      <c r="E1" s="9" t="s">
        <v>29</v>
      </c>
      <c r="F1" s="26"/>
    </row>
    <row r="2" spans="1:6" ht="15" customHeight="1" x14ac:dyDescent="0.25">
      <c r="A2" s="3"/>
      <c r="B2" s="7" t="s">
        <v>31</v>
      </c>
      <c r="C2" s="7"/>
      <c r="D2" s="6"/>
      <c r="E2" s="6"/>
      <c r="F2" s="24"/>
    </row>
    <row r="3" spans="1:6" ht="18.75" customHeight="1" x14ac:dyDescent="0.25">
      <c r="A3" s="3"/>
      <c r="B3" s="7" t="s">
        <v>32</v>
      </c>
      <c r="C3" s="7"/>
      <c r="D3" s="6"/>
      <c r="E3" s="6"/>
      <c r="F3" s="24"/>
    </row>
    <row r="4" spans="1:6" ht="15.75" customHeight="1" x14ac:dyDescent="0.25">
      <c r="A4" s="4"/>
      <c r="B4" s="8" t="s">
        <v>33</v>
      </c>
      <c r="C4" s="8"/>
      <c r="D4" s="5"/>
      <c r="E4" s="5"/>
      <c r="F4" s="25"/>
    </row>
    <row r="5" spans="1:6" ht="15.75" customHeight="1" x14ac:dyDescent="0.25">
      <c r="A5" s="6"/>
      <c r="B5" s="7"/>
      <c r="C5" s="7"/>
      <c r="D5" s="6"/>
      <c r="E5" s="6"/>
      <c r="F5" s="6"/>
    </row>
    <row r="6" spans="1:6" ht="15.75" customHeight="1" x14ac:dyDescent="0.25">
      <c r="A6" s="6"/>
      <c r="B6" s="10" t="s">
        <v>23</v>
      </c>
      <c r="C6" s="10"/>
      <c r="D6" s="6"/>
      <c r="E6" s="6"/>
      <c r="F6" s="6"/>
    </row>
    <row r="7" spans="1:6" ht="15.75" customHeight="1" x14ac:dyDescent="0.25">
      <c r="A7" s="6"/>
      <c r="B7" s="6"/>
      <c r="C7" s="6"/>
      <c r="D7" s="6"/>
      <c r="E7" s="6"/>
      <c r="F7" s="6"/>
    </row>
    <row r="8" spans="1:6" ht="42.75" x14ac:dyDescent="0.25">
      <c r="A8" s="11" t="s">
        <v>0</v>
      </c>
      <c r="B8" s="11" t="s">
        <v>1</v>
      </c>
      <c r="C8" s="12" t="s">
        <v>22</v>
      </c>
      <c r="D8" s="11" t="s">
        <v>2</v>
      </c>
      <c r="E8" s="12" t="s">
        <v>24</v>
      </c>
      <c r="F8" s="12" t="s">
        <v>25</v>
      </c>
    </row>
    <row r="9" spans="1:6" ht="17.25" customHeight="1" x14ac:dyDescent="0.25">
      <c r="A9" s="13">
        <v>1</v>
      </c>
      <c r="B9" s="14" t="s">
        <v>3</v>
      </c>
      <c r="C9" s="13">
        <v>1</v>
      </c>
      <c r="D9" s="13" t="s">
        <v>4</v>
      </c>
      <c r="E9" s="27"/>
      <c r="F9" s="17">
        <f>C9*E9</f>
        <v>0</v>
      </c>
    </row>
    <row r="10" spans="1:6" ht="17.25" customHeight="1" x14ac:dyDescent="0.25">
      <c r="A10" s="13">
        <v>2</v>
      </c>
      <c r="B10" s="14" t="s">
        <v>5</v>
      </c>
      <c r="C10" s="13">
        <v>1</v>
      </c>
      <c r="D10" s="13" t="s">
        <v>4</v>
      </c>
      <c r="E10" s="27"/>
      <c r="F10" s="17">
        <f>C10*E10</f>
        <v>0</v>
      </c>
    </row>
    <row r="11" spans="1:6" ht="17.25" customHeight="1" x14ac:dyDescent="0.25">
      <c r="A11" s="13">
        <v>3</v>
      </c>
      <c r="B11" s="14" t="s">
        <v>6</v>
      </c>
      <c r="C11" s="13">
        <v>1</v>
      </c>
      <c r="D11" s="13" t="s">
        <v>4</v>
      </c>
      <c r="E11" s="27"/>
      <c r="F11" s="17">
        <f t="shared" ref="F11:F26" si="0">C11*E11</f>
        <v>0</v>
      </c>
    </row>
    <row r="12" spans="1:6" ht="17.25" customHeight="1" x14ac:dyDescent="0.25">
      <c r="A12" s="13">
        <v>4</v>
      </c>
      <c r="B12" s="14" t="s">
        <v>7</v>
      </c>
      <c r="C12" s="13">
        <v>1</v>
      </c>
      <c r="D12" s="13" t="s">
        <v>4</v>
      </c>
      <c r="E12" s="27"/>
      <c r="F12" s="17">
        <f t="shared" si="0"/>
        <v>0</v>
      </c>
    </row>
    <row r="13" spans="1:6" ht="17.25" customHeight="1" x14ac:dyDescent="0.25">
      <c r="A13" s="13">
        <v>5</v>
      </c>
      <c r="B13" s="14" t="s">
        <v>8</v>
      </c>
      <c r="C13" s="13">
        <v>1</v>
      </c>
      <c r="D13" s="13" t="s">
        <v>4</v>
      </c>
      <c r="E13" s="27"/>
      <c r="F13" s="17">
        <f t="shared" si="0"/>
        <v>0</v>
      </c>
    </row>
    <row r="14" spans="1:6" ht="17.25" customHeight="1" x14ac:dyDescent="0.25">
      <c r="A14" s="13">
        <v>6</v>
      </c>
      <c r="B14" s="14" t="s">
        <v>9</v>
      </c>
      <c r="C14" s="13">
        <v>1</v>
      </c>
      <c r="D14" s="13" t="s">
        <v>4</v>
      </c>
      <c r="E14" s="27"/>
      <c r="F14" s="17">
        <f t="shared" si="0"/>
        <v>0</v>
      </c>
    </row>
    <row r="15" spans="1:6" ht="17.25" customHeight="1" x14ac:dyDescent="0.25">
      <c r="A15" s="13">
        <v>7</v>
      </c>
      <c r="B15" s="14" t="s">
        <v>10</v>
      </c>
      <c r="C15" s="13">
        <v>1</v>
      </c>
      <c r="D15" s="13" t="s">
        <v>4</v>
      </c>
      <c r="E15" s="27"/>
      <c r="F15" s="17">
        <f t="shared" si="0"/>
        <v>0</v>
      </c>
    </row>
    <row r="16" spans="1:6" ht="17.25" customHeight="1" x14ac:dyDescent="0.25">
      <c r="A16" s="13">
        <v>8</v>
      </c>
      <c r="B16" s="14" t="s">
        <v>11</v>
      </c>
      <c r="C16" s="13">
        <v>1</v>
      </c>
      <c r="D16" s="13" t="s">
        <v>4</v>
      </c>
      <c r="E16" s="27"/>
      <c r="F16" s="17">
        <f t="shared" si="0"/>
        <v>0</v>
      </c>
    </row>
    <row r="17" spans="1:6" ht="17.25" customHeight="1" x14ac:dyDescent="0.25">
      <c r="A17" s="13">
        <v>9</v>
      </c>
      <c r="B17" s="14" t="s">
        <v>12</v>
      </c>
      <c r="C17" s="13">
        <v>1</v>
      </c>
      <c r="D17" s="13" t="s">
        <v>4</v>
      </c>
      <c r="E17" s="27"/>
      <c r="F17" s="17">
        <f t="shared" si="0"/>
        <v>0</v>
      </c>
    </row>
    <row r="18" spans="1:6" ht="17.25" customHeight="1" x14ac:dyDescent="0.25">
      <c r="A18" s="13">
        <v>10</v>
      </c>
      <c r="B18" s="14" t="s">
        <v>13</v>
      </c>
      <c r="C18" s="13">
        <v>1</v>
      </c>
      <c r="D18" s="13" t="s">
        <v>4</v>
      </c>
      <c r="E18" s="27"/>
      <c r="F18" s="17">
        <f t="shared" si="0"/>
        <v>0</v>
      </c>
    </row>
    <row r="19" spans="1:6" ht="17.25" customHeight="1" x14ac:dyDescent="0.25">
      <c r="A19" s="13">
        <v>11</v>
      </c>
      <c r="B19" s="14" t="s">
        <v>14</v>
      </c>
      <c r="C19" s="13">
        <v>1</v>
      </c>
      <c r="D19" s="13" t="s">
        <v>4</v>
      </c>
      <c r="E19" s="27"/>
      <c r="F19" s="17">
        <f t="shared" si="0"/>
        <v>0</v>
      </c>
    </row>
    <row r="20" spans="1:6" ht="17.25" customHeight="1" x14ac:dyDescent="0.25">
      <c r="A20" s="13">
        <v>12</v>
      </c>
      <c r="B20" s="14" t="s">
        <v>15</v>
      </c>
      <c r="C20" s="13">
        <v>1</v>
      </c>
      <c r="D20" s="13" t="s">
        <v>4</v>
      </c>
      <c r="E20" s="27"/>
      <c r="F20" s="17">
        <f t="shared" si="0"/>
        <v>0</v>
      </c>
    </row>
    <row r="21" spans="1:6" ht="17.25" customHeight="1" x14ac:dyDescent="0.25">
      <c r="A21" s="13">
        <v>13</v>
      </c>
      <c r="B21" s="14" t="s">
        <v>16</v>
      </c>
      <c r="C21" s="13">
        <v>1</v>
      </c>
      <c r="D21" s="13" t="s">
        <v>4</v>
      </c>
      <c r="E21" s="27"/>
      <c r="F21" s="17">
        <f t="shared" si="0"/>
        <v>0</v>
      </c>
    </row>
    <row r="22" spans="1:6" ht="17.25" customHeight="1" x14ac:dyDescent="0.25">
      <c r="A22" s="13">
        <v>14</v>
      </c>
      <c r="B22" s="14" t="s">
        <v>17</v>
      </c>
      <c r="C22" s="13">
        <v>1</v>
      </c>
      <c r="D22" s="13" t="s">
        <v>4</v>
      </c>
      <c r="E22" s="27"/>
      <c r="F22" s="17">
        <f t="shared" si="0"/>
        <v>0</v>
      </c>
    </row>
    <row r="23" spans="1:6" ht="17.25" customHeight="1" x14ac:dyDescent="0.25">
      <c r="A23" s="13">
        <v>15</v>
      </c>
      <c r="B23" s="14" t="s">
        <v>18</v>
      </c>
      <c r="C23" s="13">
        <v>1</v>
      </c>
      <c r="D23" s="13" t="s">
        <v>4</v>
      </c>
      <c r="E23" s="27"/>
      <c r="F23" s="17">
        <f t="shared" si="0"/>
        <v>0</v>
      </c>
    </row>
    <row r="24" spans="1:6" ht="17.25" customHeight="1" x14ac:dyDescent="0.25">
      <c r="A24" s="13">
        <v>16</v>
      </c>
      <c r="B24" s="14" t="s">
        <v>19</v>
      </c>
      <c r="C24" s="13">
        <v>1</v>
      </c>
      <c r="D24" s="13" t="s">
        <v>4</v>
      </c>
      <c r="E24" s="27"/>
      <c r="F24" s="17">
        <f t="shared" si="0"/>
        <v>0</v>
      </c>
    </row>
    <row r="25" spans="1:6" ht="17.25" customHeight="1" x14ac:dyDescent="0.25">
      <c r="A25" s="13">
        <v>17</v>
      </c>
      <c r="B25" s="14" t="s">
        <v>20</v>
      </c>
      <c r="C25" s="13">
        <v>1</v>
      </c>
      <c r="D25" s="13" t="s">
        <v>4</v>
      </c>
      <c r="E25" s="27"/>
      <c r="F25" s="17">
        <f t="shared" si="0"/>
        <v>0</v>
      </c>
    </row>
    <row r="26" spans="1:6" ht="17.25" customHeight="1" x14ac:dyDescent="0.25">
      <c r="A26" s="13">
        <v>18</v>
      </c>
      <c r="B26" s="14" t="s">
        <v>21</v>
      </c>
      <c r="C26" s="13">
        <v>1</v>
      </c>
      <c r="D26" s="13" t="s">
        <v>4</v>
      </c>
      <c r="E26" s="27"/>
      <c r="F26" s="17">
        <f t="shared" si="0"/>
        <v>0</v>
      </c>
    </row>
    <row r="27" spans="1:6" x14ac:dyDescent="0.25">
      <c r="A27" s="15"/>
      <c r="B27" s="16"/>
      <c r="C27" s="16"/>
      <c r="D27" s="15"/>
      <c r="E27" s="15"/>
      <c r="F27" s="16"/>
    </row>
    <row r="28" spans="1:6" ht="21" customHeight="1" x14ac:dyDescent="0.25">
      <c r="A28" s="15"/>
      <c r="B28" s="7" t="s">
        <v>28</v>
      </c>
      <c r="C28" s="18"/>
      <c r="D28" s="7"/>
      <c r="E28" s="7"/>
      <c r="F28" s="18">
        <f>SUM(F9:F26)</f>
        <v>0</v>
      </c>
    </row>
    <row r="29" spans="1:6" ht="21" customHeight="1" x14ac:dyDescent="0.25">
      <c r="B29" s="19" t="s">
        <v>26</v>
      </c>
      <c r="C29" s="20"/>
      <c r="D29" s="20"/>
      <c r="E29" s="20"/>
      <c r="F29" s="22">
        <f>F28*0.21</f>
        <v>0</v>
      </c>
    </row>
    <row r="30" spans="1:6" ht="21" customHeight="1" x14ac:dyDescent="0.25">
      <c r="B30" s="19" t="s">
        <v>27</v>
      </c>
      <c r="C30" s="21"/>
      <c r="D30" s="21"/>
      <c r="E30" s="21"/>
      <c r="F30" s="23">
        <f>SUM(F28:F29)</f>
        <v>0</v>
      </c>
    </row>
    <row r="33" spans="1:6" ht="15.75" x14ac:dyDescent="0.25">
      <c r="A33" s="31" t="s">
        <v>34</v>
      </c>
      <c r="B33" s="30"/>
      <c r="C33" s="31" t="s">
        <v>35</v>
      </c>
      <c r="D33" s="29"/>
      <c r="E33" s="29"/>
      <c r="F33" s="29"/>
    </row>
    <row r="36" spans="1:6" ht="15.75" x14ac:dyDescent="0.25">
      <c r="B36" s="28" t="s">
        <v>30</v>
      </c>
    </row>
  </sheetData>
  <mergeCells count="1">
    <mergeCell ref="D33:F3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Varhany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Silvie Skalová</dc:creator>
  <cp:lastModifiedBy>Petra Humpálová</cp:lastModifiedBy>
  <dcterms:created xsi:type="dcterms:W3CDTF">2025-11-05T13:13:49Z</dcterms:created>
  <dcterms:modified xsi:type="dcterms:W3CDTF">2025-11-25T08:15:00Z</dcterms:modified>
</cp:coreProperties>
</file>